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Расходы!$A$7:$Q$15</definedName>
    <definedName name="range">#REF!</definedName>
    <definedName name="_xlnm.Print_Titles" localSheetId="0">Расходы!$6:$6</definedName>
    <definedName name="_xlnm.Print_Area" localSheetId="0">Расходы!$A$3:$O$15</definedName>
  </definedNames>
  <calcPr calcId="114210" fullCalcOnLoad="1"/>
</workbook>
</file>

<file path=xl/calcChain.xml><?xml version="1.0" encoding="utf-8"?>
<calcChain xmlns="http://schemas.openxmlformats.org/spreadsheetml/2006/main">
  <c r="I9" i="1"/>
  <c r="G15"/>
  <c r="H15"/>
  <c r="I15"/>
  <c r="O15"/>
  <c r="M15"/>
  <c r="L15"/>
  <c r="J15"/>
</calcChain>
</file>

<file path=xl/sharedStrings.xml><?xml version="1.0" encoding="utf-8"?>
<sst xmlns="http://schemas.openxmlformats.org/spreadsheetml/2006/main" count="45" uniqueCount="44">
  <si>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</si>
  <si>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</si>
  <si>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</si>
  <si>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</si>
  <si>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</si>
  <si>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</si>
  <si>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</si>
  <si>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</si>
  <si>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</si>
  <si>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</si>
  <si>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</si>
  <si>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</si>
  <si>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</si>
  <si>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</si>
  <si>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</si>
  <si>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</si>
  <si>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</si>
  <si>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</si>
  <si>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</si>
  <si>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</si>
  <si>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</si>
  <si>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</si>
  <si>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</si>
  <si>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</si>
  <si>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</si>
  <si>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05</t>
  </si>
  <si>
    <t>03</t>
  </si>
  <si>
    <t>240</t>
  </si>
  <si>
    <t xml:space="preserve">Мероприятия по благоустройству </t>
  </si>
  <si>
    <t>7000081730</t>
  </si>
  <si>
    <t>01</t>
  </si>
  <si>
    <t>Предыдущее решение 2023 год</t>
  </si>
  <si>
    <t>Изменение 2023 год (+/-)</t>
  </si>
  <si>
    <t>Итог 2023 год</t>
  </si>
  <si>
    <t>Предыдущее решение 2024 год</t>
  </si>
  <si>
    <t>Изменение 2024 год (+/-)</t>
  </si>
  <si>
    <t>Итог 2024 год</t>
  </si>
  <si>
    <t>7000081410</t>
  </si>
  <si>
    <t>850</t>
  </si>
  <si>
    <t>Изменение распределения бюджетных ассигнований по ведомственной структуре расходов бюджета Сетоловского сельского поселения Почепского муниципального района Брянской области на 2023 год и на плановый период 2024 и 2025 годов</t>
  </si>
  <si>
    <t>Предыдущее решение 2025 год</t>
  </si>
  <si>
    <t>Изменение 2025 год (+/-)</t>
  </si>
  <si>
    <t>Итог 2025 год</t>
  </si>
  <si>
    <t>Организация и проведение праздничных и других мероприятий по вопросам местного значения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</si>
</sst>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3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0">
    <xf numFmtId="0" fontId="0" fillId="0" borderId="0">
      <alignment vertical="top" wrapText="1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12" fillId="18" borderId="1" applyNumberFormat="0" applyAlignment="0" applyProtection="0"/>
    <xf numFmtId="0" fontId="13" fillId="19" borderId="2" applyNumberFormat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20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9" borderId="0" applyNumberFormat="0" applyBorder="0" applyAlignment="0" applyProtection="0"/>
    <xf numFmtId="0" fontId="22" fillId="0" borderId="0"/>
    <xf numFmtId="164" fontId="32" fillId="0" borderId="0">
      <alignment vertical="top" wrapText="1"/>
    </xf>
    <xf numFmtId="0" fontId="11" fillId="4" borderId="7" applyNumberFormat="0" applyFont="0" applyAlignment="0" applyProtection="0"/>
    <xf numFmtId="0" fontId="23" fillId="18" borderId="8" applyNumberFormat="0" applyAlignment="0" applyProtection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24" fillId="11" borderId="0"/>
    <xf numFmtId="0" fontId="24" fillId="0" borderId="0">
      <alignment wrapText="1"/>
    </xf>
    <xf numFmtId="0" fontId="24" fillId="0" borderId="0"/>
    <xf numFmtId="0" fontId="28" fillId="0" borderId="0">
      <alignment horizontal="center"/>
    </xf>
    <xf numFmtId="0" fontId="24" fillId="0" borderId="0">
      <alignment horizontal="right"/>
    </xf>
    <xf numFmtId="0" fontId="24" fillId="11" borderId="10"/>
    <xf numFmtId="0" fontId="24" fillId="0" borderId="11">
      <alignment horizontal="center" vertical="center" wrapText="1"/>
    </xf>
    <xf numFmtId="0" fontId="24" fillId="11" borderId="12"/>
    <xf numFmtId="0" fontId="24" fillId="11" borderId="0">
      <alignment shrinkToFit="1"/>
    </xf>
    <xf numFmtId="0" fontId="29" fillId="0" borderId="12">
      <alignment horizontal="right"/>
    </xf>
    <xf numFmtId="4" fontId="29" fillId="9" borderId="12">
      <alignment horizontal="right" vertical="top" shrinkToFit="1"/>
    </xf>
    <xf numFmtId="4" fontId="29" fillId="7" borderId="12">
      <alignment horizontal="right" vertical="top" shrinkToFit="1"/>
    </xf>
    <xf numFmtId="0" fontId="24" fillId="0" borderId="0">
      <alignment horizontal="left" wrapText="1"/>
    </xf>
    <xf numFmtId="0" fontId="29" fillId="0" borderId="11">
      <alignment vertical="top" wrapText="1"/>
    </xf>
    <xf numFmtId="49" fontId="24" fillId="0" borderId="11">
      <alignment horizontal="center" vertical="top" shrinkToFit="1"/>
    </xf>
    <xf numFmtId="4" fontId="29" fillId="9" borderId="11">
      <alignment horizontal="right" vertical="top" shrinkToFit="1"/>
    </xf>
    <xf numFmtId="4" fontId="29" fillId="7" borderId="11">
      <alignment horizontal="right" vertical="top" shrinkToFit="1"/>
    </xf>
    <xf numFmtId="0" fontId="24" fillId="11" borderId="13"/>
    <xf numFmtId="0" fontId="24" fillId="11" borderId="13">
      <alignment horizontal="center"/>
    </xf>
    <xf numFmtId="4" fontId="29" fillId="0" borderId="11">
      <alignment horizontal="right" vertical="top" shrinkToFit="1"/>
    </xf>
    <xf numFmtId="49" fontId="24" fillId="0" borderId="11">
      <alignment horizontal="left" vertical="top" wrapText="1" indent="2"/>
    </xf>
    <xf numFmtId="4" fontId="24" fillId="0" borderId="11">
      <alignment horizontal="right" vertical="top" shrinkToFit="1"/>
    </xf>
    <xf numFmtId="0" fontId="24" fillId="11" borderId="13">
      <alignment shrinkToFit="1"/>
    </xf>
    <xf numFmtId="0" fontId="24" fillId="11" borderId="12">
      <alignment horizontal="center"/>
    </xf>
    <xf numFmtId="0" fontId="1" fillId="0" borderId="0"/>
    <xf numFmtId="0" fontId="30" fillId="0" borderId="0"/>
    <xf numFmtId="0" fontId="30" fillId="0" borderId="0"/>
    <xf numFmtId="0" fontId="1" fillId="4" borderId="7" applyNumberFormat="0" applyFont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</cellStyleXfs>
  <cellXfs count="14">
    <xf numFmtId="0" fontId="0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0" fontId="31" fillId="0" borderId="0" xfId="75" applyFont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</cellXfs>
  <cellStyles count="8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rmal 2" xfId="40"/>
    <cellStyle name="Note" xfId="41"/>
    <cellStyle name="Output" xfId="42"/>
    <cellStyle name="style0" xfId="43"/>
    <cellStyle name="td" xfId="44"/>
    <cellStyle name="Title" xfId="45"/>
    <cellStyle name="Total" xfId="46"/>
    <cellStyle name="tr" xfId="47"/>
    <cellStyle name="Warning Text" xfId="48"/>
    <cellStyle name="xl21" xfId="49"/>
    <cellStyle name="xl22" xfId="50"/>
    <cellStyle name="xl23" xfId="51"/>
    <cellStyle name="xl24" xfId="52"/>
    <cellStyle name="xl25" xfId="53"/>
    <cellStyle name="xl26" xfId="54"/>
    <cellStyle name="xl27" xfId="55"/>
    <cellStyle name="xl28" xfId="56"/>
    <cellStyle name="xl29" xfId="57"/>
    <cellStyle name="xl30" xfId="58"/>
    <cellStyle name="xl31" xfId="59"/>
    <cellStyle name="xl32" xfId="60"/>
    <cellStyle name="xl33" xfId="61"/>
    <cellStyle name="xl34" xfId="62"/>
    <cellStyle name="xl35" xfId="63"/>
    <cellStyle name="xl36" xfId="64"/>
    <cellStyle name="xl37" xfId="65"/>
    <cellStyle name="xl38" xfId="66"/>
    <cellStyle name="xl39" xfId="67"/>
    <cellStyle name="xl40" xfId="68"/>
    <cellStyle name="xl41" xfId="69"/>
    <cellStyle name="xl42" xfId="70"/>
    <cellStyle name="xl43" xfId="71"/>
    <cellStyle name="xl44" xfId="72"/>
    <cellStyle name="Обычный" xfId="0" builtinId="0"/>
    <cellStyle name="Обычный 2" xfId="73"/>
    <cellStyle name="Обычный 3" xfId="74"/>
    <cellStyle name="Обычный_Расходы" xfId="75"/>
    <cellStyle name="Примечание 2" xfId="76"/>
    <cellStyle name="Финансовый 2" xfId="77"/>
    <cellStyle name="Финансовый 3" xfId="78"/>
    <cellStyle name="Финансовый 4" xfId="7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"/>
  <sheetViews>
    <sheetView tabSelected="1" view="pageBreakPreview" zoomScaleNormal="100" zoomScaleSheetLayoutView="100" workbookViewId="0">
      <selection activeCell="A15" sqref="A15:F15"/>
    </sheetView>
  </sheetViews>
  <sheetFormatPr defaultRowHeight="12.75"/>
  <cols>
    <col min="1" max="1" width="66" customWidth="1"/>
    <col min="2" max="2" width="8.83203125" customWidth="1"/>
    <col min="3" max="3" width="6.1640625" customWidth="1"/>
    <col min="4" max="4" width="6.33203125" customWidth="1"/>
    <col min="5" max="5" width="15.1640625" customWidth="1"/>
    <col min="6" max="6" width="9" customWidth="1"/>
    <col min="7" max="7" width="15.83203125" customWidth="1"/>
    <col min="8" max="8" width="16.1640625" customWidth="1"/>
    <col min="9" max="9" width="17.33203125" customWidth="1"/>
    <col min="10" max="10" width="13.1640625" customWidth="1"/>
    <col min="11" max="11" width="13.6640625" customWidth="1"/>
    <col min="12" max="12" width="11.5" customWidth="1"/>
    <col min="13" max="13" width="10.33203125" customWidth="1"/>
    <col min="14" max="14" width="13.83203125" customWidth="1"/>
    <col min="15" max="15" width="13" customWidth="1"/>
    <col min="16" max="17" width="18.6640625" style="3" customWidth="1"/>
  </cols>
  <sheetData>
    <row r="1" spans="1:15">
      <c r="A1" t="s">
        <v>0</v>
      </c>
    </row>
    <row r="3" spans="1:15" ht="28.35" customHeight="1">
      <c r="A3" s="13" t="s">
        <v>24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39" customHeight="1">
      <c r="A4" s="8" t="s">
        <v>39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5" customHeight="1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31</v>
      </c>
      <c r="H6" s="1" t="s">
        <v>32</v>
      </c>
      <c r="I6" s="1" t="s">
        <v>33</v>
      </c>
      <c r="J6" s="1" t="s">
        <v>34</v>
      </c>
      <c r="K6" s="1" t="s">
        <v>35</v>
      </c>
      <c r="L6" s="1" t="s">
        <v>36</v>
      </c>
      <c r="M6" s="1" t="s">
        <v>40</v>
      </c>
      <c r="N6" s="1" t="s">
        <v>41</v>
      </c>
      <c r="O6" s="1" t="s">
        <v>42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31.5" hidden="1" customHeight="1">
      <c r="A8" s="5" t="s">
        <v>43</v>
      </c>
      <c r="B8" s="1">
        <v>922</v>
      </c>
      <c r="C8" s="4" t="s">
        <v>30</v>
      </c>
      <c r="D8" s="4" t="s">
        <v>20</v>
      </c>
      <c r="E8" s="4" t="s">
        <v>37</v>
      </c>
      <c r="F8" s="4" t="s">
        <v>38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</row>
    <row r="9" spans="1:15" ht="52.5" customHeight="1">
      <c r="A9" s="5" t="s">
        <v>28</v>
      </c>
      <c r="B9" s="1">
        <v>922</v>
      </c>
      <c r="C9" s="4" t="s">
        <v>25</v>
      </c>
      <c r="D9" s="4" t="s">
        <v>26</v>
      </c>
      <c r="E9" s="4" t="s">
        <v>29</v>
      </c>
      <c r="F9" s="4" t="s">
        <v>27</v>
      </c>
      <c r="G9" s="6">
        <v>347070.15</v>
      </c>
      <c r="H9" s="6">
        <v>253000</v>
      </c>
      <c r="I9" s="6">
        <f>G9+H9</f>
        <v>600070.15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</row>
    <row r="10" spans="1:15" ht="14.25" customHeight="1">
      <c r="A10" s="7"/>
      <c r="B10" s="1"/>
      <c r="C10" s="4"/>
      <c r="D10" s="4"/>
      <c r="E10" s="4"/>
      <c r="F10" s="4"/>
      <c r="G10" s="6"/>
      <c r="H10" s="6"/>
      <c r="I10" s="6"/>
      <c r="J10" s="6"/>
      <c r="K10" s="6"/>
      <c r="L10" s="6"/>
      <c r="M10" s="6"/>
      <c r="N10" s="6"/>
      <c r="O10" s="6"/>
    </row>
    <row r="11" spans="1:15" ht="15.75">
      <c r="A11" s="5"/>
      <c r="B11" s="1"/>
      <c r="C11" s="4"/>
      <c r="D11" s="4"/>
      <c r="E11" s="4"/>
      <c r="F11" s="4"/>
      <c r="G11" s="6"/>
      <c r="H11" s="6"/>
      <c r="I11" s="6"/>
      <c r="J11" s="6"/>
      <c r="K11" s="6"/>
      <c r="L11" s="6"/>
      <c r="M11" s="6"/>
      <c r="N11" s="6"/>
      <c r="O11" s="6"/>
    </row>
    <row r="12" spans="1:15" ht="21.75" hidden="1" customHeight="1">
      <c r="A12" s="5"/>
      <c r="B12" s="1"/>
      <c r="C12" s="4"/>
      <c r="D12" s="4"/>
      <c r="E12" s="4"/>
      <c r="F12" s="4"/>
      <c r="G12" s="6"/>
      <c r="H12" s="6"/>
      <c r="I12" s="6"/>
      <c r="J12" s="6"/>
      <c r="K12" s="6"/>
      <c r="L12" s="6"/>
      <c r="M12" s="6"/>
      <c r="N12" s="6"/>
      <c r="O12" s="6"/>
    </row>
    <row r="13" spans="1:15" ht="85.5" hidden="1" customHeight="1">
      <c r="A13" s="5"/>
      <c r="B13" s="1"/>
      <c r="C13" s="4"/>
      <c r="D13" s="4"/>
      <c r="E13" s="4"/>
      <c r="F13" s="4"/>
      <c r="G13" s="6"/>
      <c r="H13" s="6"/>
      <c r="I13" s="6"/>
      <c r="J13" s="6"/>
      <c r="K13" s="6"/>
      <c r="L13" s="6"/>
      <c r="M13" s="6"/>
      <c r="N13" s="6"/>
      <c r="O13" s="6"/>
    </row>
    <row r="14" spans="1:15" ht="20.25" hidden="1" customHeight="1">
      <c r="A14" s="5"/>
      <c r="B14" s="1"/>
      <c r="C14" s="4"/>
      <c r="D14" s="4"/>
      <c r="E14" s="4"/>
      <c r="F14" s="4"/>
      <c r="G14" s="6"/>
      <c r="H14" s="6"/>
      <c r="I14" s="6"/>
      <c r="J14" s="6"/>
      <c r="K14" s="6"/>
      <c r="L14" s="6"/>
      <c r="M14" s="6"/>
      <c r="N14" s="6"/>
      <c r="O14" s="6"/>
    </row>
    <row r="15" spans="1:15" ht="60.75" customHeight="1">
      <c r="A15" s="10" t="s">
        <v>23</v>
      </c>
      <c r="B15" s="11"/>
      <c r="C15" s="11"/>
      <c r="D15" s="11"/>
      <c r="E15" s="11"/>
      <c r="F15" s="12"/>
      <c r="G15" s="2">
        <f>G8+G9+G10+G11+G12+G14</f>
        <v>347070.15</v>
      </c>
      <c r="H15" s="2">
        <f>SUM(H8:H14)</f>
        <v>253000</v>
      </c>
      <c r="I15" s="2">
        <f>G15+H15</f>
        <v>600070.15</v>
      </c>
      <c r="J15" s="2">
        <f>SUM(J8:J14)</f>
        <v>0</v>
      </c>
      <c r="K15" s="2">
        <v>0</v>
      </c>
      <c r="L15" s="2">
        <f>SUM(L8:L14)</f>
        <v>0</v>
      </c>
      <c r="M15" s="2">
        <f>SUM(M8:M14)</f>
        <v>0</v>
      </c>
      <c r="N15" s="2">
        <v>0</v>
      </c>
      <c r="O15" s="2">
        <f>SUM(O8:O14)</f>
        <v>0</v>
      </c>
    </row>
  </sheetData>
  <mergeCells count="4">
    <mergeCell ref="A4:O4"/>
    <mergeCell ref="A5:O5"/>
    <mergeCell ref="A15:F15"/>
    <mergeCell ref="A3:O3"/>
  </mergeCells>
  <phoneticPr fontId="7" type="noConversion"/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2023-09-27T08:11:14Z</dcterms:modified>
</cp:coreProperties>
</file>